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caceres_automaq_com_py/Documents/Departamento de Contabilidad/IMPUESTOS/AUDITORIA EXTERNA CNV/2023/T2/ANEXOS/"/>
    </mc:Choice>
  </mc:AlternateContent>
  <xr:revisionPtr revIDLastSave="79" documentId="6_{839E420E-621C-4D7C-9249-37474E5F5829}" xr6:coauthVersionLast="47" xr6:coauthVersionMax="47" xr10:uidLastSave="{4D008DBD-934D-4622-9D18-3666E2FAD936}"/>
  <bookViews>
    <workbookView xWindow="-120" yWindow="-120" windowWidth="20730" windowHeight="11040" xr2:uid="{7CCDFF4F-6797-4185-86E6-5DBEB005CB6A}"/>
  </bookViews>
  <sheets>
    <sheet name="INFORME SOBRE DEUDAS 30.06.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C28" i="1"/>
  <c r="C33" i="1"/>
  <c r="F37" i="1" l="1"/>
  <c r="C22" i="1" l="1"/>
  <c r="C17" i="1" l="1"/>
</calcChain>
</file>

<file path=xl/sharedStrings.xml><?xml version="1.0" encoding="utf-8"?>
<sst xmlns="http://schemas.openxmlformats.org/spreadsheetml/2006/main" count="23" uniqueCount="22">
  <si>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</si>
  <si>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</si>
  <si>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</si>
  <si>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</si>
  <si>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</si>
  <si>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</si>
  <si>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</si>
  <si>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</si>
  <si>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</si>
  <si>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</si>
  <si>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</si>
  <si>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</si>
  <si>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 xml:space="preserve">Bonos emitidos     </t>
  </si>
  <si>
    <t>Provisiones Varias</t>
  </si>
  <si>
    <t xml:space="preserve">BANCO GNB FUSION 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</si>
  <si>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</si>
  <si>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</si>
  <si>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</si>
  <si>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</si>
  <si>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INTERAMERICANO DE DESARROLLO</t>
  </si>
  <si>
    <t>INFORME SOBRE DEUDAS AL 30/06/2023</t>
  </si>
  <si>
    <t>según Informe de Auditoría Externa, de los Estados Contables al 30 de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</si>
</sst>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);\(#,##0\);&quot; &quot;"/>
  </numFmts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164" fontId="9" fillId="0" borderId="2" xfId="0" applyNumberFormat="1" applyFont="1" applyBorder="1"/>
    <xf numFmtId="0" fontId="4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1578478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3D92B0-76EA-49DC-B63E-855611953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1FD-D89D-4B0B-AD45-57F93D52DB69}">
  <sheetPr>
    <pageSetUpPr fitToPage="1"/>
  </sheetPr>
  <dimension ref="B6:F44"/>
  <sheetViews>
    <sheetView tabSelected="1" workbookViewId="0">
      <selection activeCell="D18" sqref="D18"/>
    </sheetView>
  </sheetViews>
  <sheetFormatPr baseColWidth="10" defaultRowHeight="15" x14ac:dyDescent="0.25"/>
  <cols>
    <col min="2" max="2" width="66.140625" customWidth="1"/>
    <col min="3" max="3" width="18.28515625" bestFit="1" customWidth="1"/>
    <col min="5" max="5" width="15.85546875" bestFit="1" customWidth="1"/>
    <col min="6" max="6" width="17.140625" bestFit="1" customWidth="1"/>
  </cols>
  <sheetData>
    <row r="6" spans="2:3" ht="18.75" x14ac:dyDescent="0.3">
      <c r="B6" s="25" t="s">
        <v>20</v>
      </c>
      <c r="C6" s="25"/>
    </row>
    <row r="8" spans="2:3" ht="15.75" x14ac:dyDescent="0.25">
      <c r="B8" s="1" t="s">
        <v>0</v>
      </c>
    </row>
    <row r="9" spans="2:3" x14ac:dyDescent="0.25">
      <c r="B9" s="1" t="s">
        <v>21</v>
      </c>
      <c r="C9" s="1"/>
    </row>
    <row r="10" spans="2:3" x14ac:dyDescent="0.25">
      <c r="B10" s="1"/>
    </row>
    <row r="11" spans="2:3" ht="15.75" x14ac:dyDescent="0.25">
      <c r="B11" s="26" t="s">
        <v>1</v>
      </c>
      <c r="C11" s="27"/>
    </row>
    <row r="12" spans="2:3" x14ac:dyDescent="0.25">
      <c r="B12" s="2"/>
      <c r="C12" s="14"/>
    </row>
    <row r="13" spans="2:3" x14ac:dyDescent="0.25">
      <c r="B13" s="3" t="s">
        <v>2</v>
      </c>
      <c r="C13" s="15">
        <v>45107</v>
      </c>
    </row>
    <row r="14" spans="2:3" ht="21" customHeight="1" x14ac:dyDescent="0.25">
      <c r="B14" s="4" t="s">
        <v>3</v>
      </c>
      <c r="C14" s="16"/>
    </row>
    <row r="15" spans="2:3" x14ac:dyDescent="0.25">
      <c r="B15" s="5" t="s">
        <v>4</v>
      </c>
      <c r="C15" s="5"/>
    </row>
    <row r="16" spans="2:3" x14ac:dyDescent="0.25">
      <c r="B16" s="6" t="s">
        <v>14</v>
      </c>
      <c r="C16" s="17">
        <v>65003850000</v>
      </c>
    </row>
    <row r="17" spans="2:6" x14ac:dyDescent="0.25">
      <c r="B17" s="6"/>
      <c r="C17" s="18">
        <f>SUM(C16:C16)</f>
        <v>65003850000</v>
      </c>
    </row>
    <row r="18" spans="2:6" x14ac:dyDescent="0.25">
      <c r="B18" s="4"/>
      <c r="C18" s="19"/>
    </row>
    <row r="19" spans="2:6" ht="21" customHeight="1" x14ac:dyDescent="0.25">
      <c r="B19" s="4" t="s">
        <v>3</v>
      </c>
      <c r="C19" s="20"/>
    </row>
    <row r="20" spans="2:6" x14ac:dyDescent="0.25">
      <c r="B20" s="4" t="s">
        <v>18</v>
      </c>
      <c r="C20" s="20"/>
    </row>
    <row r="21" spans="2:6" x14ac:dyDescent="0.25">
      <c r="B21" s="6" t="s">
        <v>19</v>
      </c>
      <c r="C21" s="17">
        <v>74253561869</v>
      </c>
    </row>
    <row r="22" spans="2:6" x14ac:dyDescent="0.25">
      <c r="B22" s="9"/>
      <c r="C22" s="18">
        <f>SUM(C21)</f>
        <v>74253561869</v>
      </c>
    </row>
    <row r="23" spans="2:6" x14ac:dyDescent="0.25">
      <c r="B23" s="9"/>
      <c r="C23" s="20"/>
    </row>
    <row r="24" spans="2:6" x14ac:dyDescent="0.25">
      <c r="B24" s="4" t="s">
        <v>5</v>
      </c>
      <c r="C24" s="21"/>
    </row>
    <row r="25" spans="2:6" x14ac:dyDescent="0.25">
      <c r="B25" s="6" t="s">
        <v>9</v>
      </c>
      <c r="C25" s="22">
        <v>11031548535</v>
      </c>
    </row>
    <row r="26" spans="2:6" x14ac:dyDescent="0.25">
      <c r="B26" s="6" t="s">
        <v>10</v>
      </c>
      <c r="C26" s="22">
        <v>459026896206</v>
      </c>
    </row>
    <row r="27" spans="2:6" x14ac:dyDescent="0.25">
      <c r="B27" s="6" t="s">
        <v>11</v>
      </c>
      <c r="C27" s="17">
        <v>1917512628</v>
      </c>
    </row>
    <row r="28" spans="2:6" x14ac:dyDescent="0.25">
      <c r="B28" s="5"/>
      <c r="C28" s="18">
        <f>SUM(C25:C27)</f>
        <v>471975957369</v>
      </c>
      <c r="F28" s="12"/>
    </row>
    <row r="29" spans="2:6" x14ac:dyDescent="0.25">
      <c r="B29" s="5"/>
      <c r="C29" s="20"/>
    </row>
    <row r="30" spans="2:6" x14ac:dyDescent="0.25">
      <c r="B30" s="4" t="s">
        <v>6</v>
      </c>
      <c r="C30" s="21"/>
    </row>
    <row r="31" spans="2:6" x14ac:dyDescent="0.25">
      <c r="B31" s="5" t="s">
        <v>7</v>
      </c>
      <c r="C31" s="21"/>
    </row>
    <row r="32" spans="2:6" x14ac:dyDescent="0.25">
      <c r="B32" s="7" t="s">
        <v>12</v>
      </c>
      <c r="C32" s="22">
        <v>132630000000</v>
      </c>
    </row>
    <row r="33" spans="2:6" x14ac:dyDescent="0.25">
      <c r="B33" s="4"/>
      <c r="C33" s="18">
        <f>+C32</f>
        <v>132630000000</v>
      </c>
    </row>
    <row r="34" spans="2:6" x14ac:dyDescent="0.25">
      <c r="B34" s="10"/>
      <c r="C34" s="20"/>
    </row>
    <row r="35" spans="2:6" x14ac:dyDescent="0.25">
      <c r="B35" s="4" t="s">
        <v>13</v>
      </c>
      <c r="C35" s="18">
        <v>41568133988</v>
      </c>
    </row>
    <row r="36" spans="2:6" x14ac:dyDescent="0.25">
      <c r="B36" s="6"/>
      <c r="C36" s="20"/>
    </row>
    <row r="37" spans="2:6" x14ac:dyDescent="0.25">
      <c r="B37" s="8" t="s">
        <v>8</v>
      </c>
      <c r="C37" s="18">
        <f>+C17+C22+C28+C33+C35</f>
        <v>785431503226</v>
      </c>
      <c r="E37" s="13">
        <v>-785431503226</v>
      </c>
      <c r="F37" s="12">
        <f>+C37+E37</f>
        <v>0</v>
      </c>
    </row>
    <row r="38" spans="2:6" x14ac:dyDescent="0.25">
      <c r="B38" s="11"/>
    </row>
    <row r="39" spans="2:6" x14ac:dyDescent="0.25">
      <c r="B39" s="11"/>
    </row>
    <row r="40" spans="2:6" x14ac:dyDescent="0.25">
      <c r="B40" s="11"/>
      <c r="C40" s="23"/>
    </row>
    <row r="41" spans="2:6" x14ac:dyDescent="0.25">
      <c r="B41" s="11"/>
      <c r="C41" s="23"/>
    </row>
    <row r="42" spans="2:6" x14ac:dyDescent="0.25">
      <c r="B42" s="29" t="s">
        <v>17</v>
      </c>
      <c r="C42" s="29"/>
    </row>
    <row r="43" spans="2:6" x14ac:dyDescent="0.25">
      <c r="B43" s="28" t="s">
        <v>15</v>
      </c>
      <c r="C43" s="28"/>
    </row>
    <row r="44" spans="2:6" x14ac:dyDescent="0.25">
      <c r="B44" s="24" t="s">
        <v>16</v>
      </c>
      <c r="C44" s="24"/>
    </row>
  </sheetData>
  <mergeCells count="5">
    <mergeCell ref="B44:C44"/>
    <mergeCell ref="B6:C6"/>
    <mergeCell ref="B11:C11"/>
    <mergeCell ref="B43:C43"/>
    <mergeCell ref="B42:C42"/>
  </mergeCells>
  <pageMargins left="0.7" right="0.7" top="0.75" bottom="0.75" header="0.3" footer="0.3"/>
  <pageSetup scale="6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ciqSt/6rME0hZF49wd0yNYtXYve/ZM3jqze75UNaViQ=</DigestValue>
    </Reference>
    <Reference Type="http://www.w3.org/2000/09/xmldsig#Object" URI="#idOfficeObject">
      <DigestMethod Algorithm="http://www.w3.org/2001/04/xmlenc#sha256"/>
      <DigestValue>6FE/5sOo6HPBMbLbsESk65s3a0Ep4z/G9IKPkXVvZQg=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IiH0tcMJYTLIcxDYyEDzw5IXOWOLxXXGy4vbxQcHU6g=</DigestValue>
    </Reference>
  </SignedInfo>
  <SignatureValue>is2wQ69PWkmtBT7X/QRQ3YwU3JMoRTZ3pbl1P8MOX2QkVCuXH+f5+bgHPzvNbaOXgGcZ4e+QXCbW
MvQG8EXXCAcIycmibRdpdCKn9rIz/GsIgLIR3nVDJnOUF2MZzZW6VuCflmFZx0bH87F4i7cIaJvh
m97/W2Bf/L60uQ16HvXJWCsgJ3Q9SiNv0P5pe0h6aA7WDrxQdXB49hUkKZdsAj0g8SDO3rcpxlun
WKtlgcn1eDOmkYY6/v4/hXY2243K44cjt0ySorhG2jKaSFISLa11B4WK+i3S2j8dZ0znZDGtQgAZ
jlKodJpXMriXslIhczR7oWNQ+hBVMTmCnsMk+Q==</SignatureValue>
  <KeyInfo>
    <X509Data>
      <X509Certificate>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+8mMaD9o/Oqz6t2jIjYuCFNOR0m6jdXxB/XLYM/Cm67U6zFLLcAbmkYAqLbaDF+R4jgq8Lg9d4Ks0UruqYDg9zK+ljfp6xZLrO9qTzu/059v/bTlC1z9sAMkbjGOGaAen5yeq//MvFXPTUYSHD653LCYRuQJ97y/R25BhFnA/ZeCizudaHzuKdL8On4SxoJex5QJGSyWvre+YagsfYdQFlzHGzDKBhFBfZDDf0VMo1v+J991Zxi8uLmhtmGUs+zzK1DHsuH5IJb+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+bmGJJz3/m0Rgy46DDLbSNMA4GA1UdDwEB/wQEAwIF4DANBgkqhkiG9w0BAQsFAAOCAgEAOO9kZHvTmCvwdhb3frVieK/fsZYQMv/qk3c3qKcrl3aPCPa0aEQdoP8TwaIYF+j6wXh9ffjw0b0STpWhMH3Vjcc+rvdLCzXgEToP5d+hozMLVUC/gAuJlBk7unsLMc+AHnGfRFUeP2MDG85VLUlg6RPKFv2AAkQCDDUN7Anj4KAfy2Yr+JUULiy8K1XkLXbBLFYhzF0dRTviAevJe7Ujdn766xUkdJ1K89VdaCK2JBOKV2cfOkW8zoL/zN46Ounqe3zaW149NKNpO9tHJ+BsbxrE7vOdEY/lMnHxcv2oFKrpfbywUM0T1ti52zgvlMJ36gOUxP9qs1mxWCStB/V+ReAXUYOYHMYwXdzHobI99rBKZ/raa9viHszJf4Imd9v1xyUtgJ507gVYiijlzB2Nnam0r2uLQqpXSnUCMnTb5tYbHm+dKAe1jCp3Yb715cDlFlWkBY5Rb6AwUgb05wRZ0tUE8JSfc+faFsfOMaPotxAROWp5za4WFttNUfQRMzEo+lPEfF0hxtDZr0AU64B2Lfcmxm3mBsrzzItdN0iFbCkDvCiG71xwxhcJaaaxirTfX8Bix9fN/0BFpgCX8zIHX6d9ZIBtcVr/HOykE8mBSOym62hDv41w5mfT2B2b6id14m5QV4ux7OTBiBBmlJOIsmWh7bpHethNv1OQ2iBwTR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JtAiYt2EgsF1bmMyQLL3fB9TQ18oXeAdBxHqzXge2iY=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hLbhZLVpth7zZ9Fan7gKVf0AyCR5DbNbsU6530BSPDg=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N8iin6zpZs2NiZ+k5WWdEkn/fzwGfWaClI5XzAyoWoo=</DigestValue>
      </Reference>
      <Reference URI="/xl/sharedStrings.xml?ContentType=application/vnd.openxmlformats-officedocument.spreadsheetml.sharedStrings+xml">
        <DigestMethod Algorithm="http://www.w3.org/2001/04/xmlenc#sha256"/>
        <DigestValue>U/4YHIwBBa++EByU/npQY0lv5YqSK8GtAxRorugOnLs=</DigestValue>
      </Reference>
      <Reference URI="/xl/styles.xml?ContentType=application/vnd.openxmlformats-officedocument.spreadsheetml.styles+xml">
        <DigestMethod Algorithm="http://www.w3.org/2001/04/xmlenc#sha256"/>
        <DigestValue>hL5BlTh2/FHeRRqQZ3losRIvflQ8CxJyJd/JDM2WgjU=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TI+s7BeL8hyUWR8XCpjCyS+P9/Jf12wjD7ZFaMqrDdA=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0Ar8jceSznE+9bseKxKW1n2QLIH1+tBDJ9tjgRELV3Q=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2023-08-18T22:11:14Z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2023-08-18T22:11:14Z</xd:SigningTime>
          <xd:SigningCertificate>
            <xd:Cert>
              <xd:CertDigest>
                <DigestMethod Algorithm="http://www.w3.org/2001/04/xmlenc#sha256"/>
                <DigestValue>K3/X1fR4UamuaFwQhyld7WqDkHaWIqhm/oWPRyNssUA=</DigestValue>
              </xd:CertDigest>
              <xd:IssuerSerial>
                <X509IssuerName>C=PY, O=DOCUMENTA S.A., SERIALNUMBER=RUC80050172-1, CN=CA-DOCUMENTA S.A.</X509IssuerName>
                <X509SerialNumber>2333169103831739632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30.06.2023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Cristina Adelaida GONZALEZ CANDIA</cp:lastModifiedBy>
  <cp:lastPrinted>2023-08-16T19:17:30Z</cp:lastPrinted>
  <dcterms:created xsi:type="dcterms:W3CDTF">2021-01-04T16:41:58Z</dcterms:created>
  <dcterms:modified xsi:type="dcterms:W3CDTF">2023-08-16T19:34:47Z</dcterms:modified>
</cp:coreProperties>
</file>